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<sst xmlns="http://schemas.openxmlformats.org/spreadsheetml/2006/main" count="104" uniqueCount="53">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</sst>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0.52095343720927312</c:v>
                </c:pt>
                <c:pt idx="2">
                  <c:v>1.0940902709553335</c:v>
                </c:pt>
                <c:pt idx="3">
                  <c:v>1.5881737483226268</c:v>
                </c:pt>
                <c:pt idx="4">
                  <c:v>1.5980554178699726</c:v>
                </c:pt>
                <c:pt idx="5">
                  <c:v>1.4498303746597847</c:v>
                </c:pt>
                <c:pt idx="6">
                  <c:v>1.3707770182810175</c:v>
                </c:pt>
                <c:pt idx="7">
                  <c:v>1.2719603228075591</c:v>
                </c:pt>
                <c:pt idx="8">
                  <c:v>1.1434986186920624</c:v>
                </c:pt>
                <c:pt idx="9">
                  <c:v>1.1138536100500249</c:v>
                </c:pt>
                <c:pt idx="10">
                  <c:v>1.044681923218604</c:v>
                </c:pt>
                <c:pt idx="11">
                  <c:v>0.85693020181903257</c:v>
                </c:pt>
                <c:pt idx="12">
                  <c:v>0.81740352362964908</c:v>
                </c:pt>
                <c:pt idx="13">
                  <c:v>0.7877585149876114</c:v>
                </c:pt>
                <c:pt idx="14">
                  <c:v>0.74823183679822791</c:v>
                </c:pt>
                <c:pt idx="15">
                  <c:v>0.71858682815619035</c:v>
                </c:pt>
                <c:pt idx="16">
                  <c:v>0.68894181951415279</c:v>
                </c:pt>
                <c:pt idx="17">
                  <c:v>0.66917848041946115</c:v>
                </c:pt>
              </c:numCache>
            </c:numRef>
          </c:yVal>
          <c:smooth val="1"/>
        </c:ser>
        <c:axId val="80124928"/>
        <c:axId val="80147968"/>
      </c:scatterChart>
      <c:valAx>
        <c:axId val="801249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147968"/>
        <c:crosses val="autoZero"/>
        <c:crossBetween val="midCat"/>
        <c:majorUnit val="1"/>
      </c:valAx>
      <c:valAx>
        <c:axId val="801479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124928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7" l="0.78740157480314954" r="0.78740157480314954" t="0.9842519685039367" header="0" footer="0.9842519685039367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73E-2"/>
          <c:w val="0.828781073509139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0.67906014996680697</c:v>
                </c:pt>
                <c:pt idx="2">
                  <c:v>1.044681923218604</c:v>
                </c:pt>
                <c:pt idx="3">
                  <c:v>1.4300670355650926</c:v>
                </c:pt>
                <c:pt idx="4">
                  <c:v>2.0427305475005362</c:v>
                </c:pt>
                <c:pt idx="5">
                  <c:v>1.736398791532815</c:v>
                </c:pt>
                <c:pt idx="6">
                  <c:v>1.4695937137544761</c:v>
                </c:pt>
                <c:pt idx="7">
                  <c:v>1.2620786532602131</c:v>
                </c:pt>
                <c:pt idx="8">
                  <c:v>1.1830252968814461</c:v>
                </c:pt>
                <c:pt idx="9">
                  <c:v>1.1138536100500249</c:v>
                </c:pt>
                <c:pt idx="10">
                  <c:v>1.044681923218604</c:v>
                </c:pt>
                <c:pt idx="11">
                  <c:v>1.0051552450292205</c:v>
                </c:pt>
                <c:pt idx="12">
                  <c:v>0.95574689729249118</c:v>
                </c:pt>
                <c:pt idx="13">
                  <c:v>0.92610188865045362</c:v>
                </c:pt>
                <c:pt idx="14">
                  <c:v>0.89645688000841606</c:v>
                </c:pt>
                <c:pt idx="15">
                  <c:v>0.85693020181903257</c:v>
                </c:pt>
                <c:pt idx="16">
                  <c:v>0.82728519317699512</c:v>
                </c:pt>
                <c:pt idx="17">
                  <c:v>0.80752185408230326</c:v>
                </c:pt>
                <c:pt idx="18" formatCode="0.0000">
                  <c:v>0.7877585149876114</c:v>
                </c:pt>
              </c:numCache>
            </c:numRef>
          </c:yVal>
          <c:smooth val="1"/>
        </c:ser>
        <c:axId val="80213120"/>
        <c:axId val="80215424"/>
      </c:scatterChart>
      <c:valAx>
        <c:axId val="802131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215424"/>
        <c:crosses val="autoZero"/>
        <c:crossBetween val="midCat"/>
        <c:majorUnit val="1"/>
        <c:minorUnit val="1"/>
      </c:valAx>
      <c:valAx>
        <c:axId val="80215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2131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Punto3!$D$16:$D$35</c:f>
              <c:numCache>
                <c:formatCode>0.000</c:formatCode>
                <c:ptCount val="20"/>
                <c:pt idx="0">
                  <c:v>0.6988234890614986</c:v>
                </c:pt>
                <c:pt idx="1">
                  <c:v>1.0940902709553335</c:v>
                </c:pt>
                <c:pt idx="2">
                  <c:v>1.34113200963898</c:v>
                </c:pt>
                <c:pt idx="3">
                  <c:v>1.5091203919438598</c:v>
                </c:pt>
                <c:pt idx="4">
                  <c:v>1.736398791532815</c:v>
                </c:pt>
                <c:pt idx="5">
                  <c:v>1.9834405302164613</c:v>
                </c:pt>
                <c:pt idx="6">
                  <c:v>2.3589439730156041</c:v>
                </c:pt>
                <c:pt idx="7">
                  <c:v>2.5269323553204837</c:v>
                </c:pt>
                <c:pt idx="8">
                  <c:v>2.7542107549094386</c:v>
                </c:pt>
                <c:pt idx="9">
                  <c:v>2.8925541285722809</c:v>
                </c:pt>
                <c:pt idx="10">
                  <c:v>3.0506608413298149</c:v>
                </c:pt>
                <c:pt idx="11">
                  <c:v>2.8629091199302432</c:v>
                </c:pt>
                <c:pt idx="12">
                  <c:v>2.6553940594359804</c:v>
                </c:pt>
                <c:pt idx="13">
                  <c:v>2.3589439730156041</c:v>
                </c:pt>
                <c:pt idx="14" formatCode="0.0000">
                  <c:v>2.1909555907107245</c:v>
                </c:pt>
                <c:pt idx="15" formatCode="0.0000">
                  <c:v>1.9834405302164613</c:v>
                </c:pt>
                <c:pt idx="16" formatCode="0.0000">
                  <c:v>1.9142688433850406</c:v>
                </c:pt>
                <c:pt idx="17" formatCode="0.0000">
                  <c:v>1.8352154870062733</c:v>
                </c:pt>
                <c:pt idx="18" formatCode="0.0000">
                  <c:v>1.775925469722198</c:v>
                </c:pt>
                <c:pt idx="19" formatCode="0.0000">
                  <c:v>1.7561621306275064</c:v>
                </c:pt>
              </c:numCache>
            </c:numRef>
          </c:yVal>
          <c:smooth val="1"/>
        </c:ser>
        <c:axId val="80301440"/>
        <c:axId val="80344960"/>
      </c:scatterChart>
      <c:valAx>
        <c:axId val="803014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344960"/>
        <c:crosses val="autoZero"/>
        <c:crossBetween val="midCat"/>
        <c:majorUnit val="1"/>
        <c:minorUnit val="1"/>
      </c:valAx>
      <c:valAx>
        <c:axId val="80344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9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3014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2"/>
                  <c:y val="-2.494488188976379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2E-2"/>
                  <c:y val="0.33315035620547451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1.0940000000000001</c:v>
                </c:pt>
                <c:pt idx="1">
                  <c:v>1.5980554178699726</c:v>
                </c:pt>
                <c:pt idx="2">
                  <c:v>2.0427305475005362</c:v>
                </c:pt>
                <c:pt idx="3">
                  <c:v>3.0506608413298149</c:v>
                </c:pt>
              </c:numCache>
            </c:numRef>
          </c:yVal>
        </c:ser>
        <c:axId val="80397824"/>
        <c:axId val="80399744"/>
      </c:scatterChart>
      <c:valAx>
        <c:axId val="803978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399744"/>
        <c:crosses val="autoZero"/>
        <c:crossBetween val="midCat"/>
      </c:valAx>
      <c:valAx>
        <c:axId val="8039974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3978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B20" sqref="B20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1.5980554178699726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58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21.36</v>
      </c>
    </row>
    <row r="17" spans="1:18">
      <c r="A17" s="29"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44</v>
      </c>
      <c r="G17" s="34">
        <f t="shared" si="1"/>
        <v>1.0419068744185462</v>
      </c>
      <c r="I17" s="23" t="s">
        <v>11</v>
      </c>
      <c r="J17" s="23">
        <v>84.31</v>
      </c>
    </row>
    <row r="18" spans="1:18">
      <c r="A18" s="29">
        <f t="shared" ref="A18:A41" si="2">A17+0.5</f>
        <v>1</v>
      </c>
      <c r="B18" s="32">
        <v>100</v>
      </c>
      <c r="C18" s="33">
        <f t="shared" ref="C18:C36" si="3">(0.00299639*B18+0.03211882)/9.81*1000</f>
        <v>33.818330275229357</v>
      </c>
      <c r="D18" s="33">
        <f t="shared" si="0"/>
        <v>1.0940902709553335</v>
      </c>
      <c r="E18" s="29">
        <f t="shared" ref="E18:E25" si="4">E17+0.5</f>
        <v>1</v>
      </c>
      <c r="F18" s="35">
        <v>92</v>
      </c>
      <c r="G18" s="34">
        <f t="shared" si="1"/>
        <v>2.188180541910667</v>
      </c>
      <c r="I18" s="23" t="s">
        <v>12</v>
      </c>
      <c r="J18" s="23">
        <v>77.17</v>
      </c>
    </row>
    <row r="19" spans="1:18">
      <c r="A19" s="29">
        <f t="shared" si="2"/>
        <v>1.5</v>
      </c>
      <c r="B19" s="32">
        <v>150</v>
      </c>
      <c r="C19" s="33">
        <f t="shared" si="3"/>
        <v>49.090450560652393</v>
      </c>
      <c r="D19" s="33">
        <f t="shared" si="0"/>
        <v>1.5881737483226268</v>
      </c>
      <c r="E19" s="29">
        <f t="shared" si="4"/>
        <v>1.5</v>
      </c>
      <c r="F19" s="35">
        <v>160</v>
      </c>
      <c r="G19" s="34">
        <f t="shared" si="1"/>
        <v>3.1763474966452536</v>
      </c>
      <c r="I19" s="23" t="s">
        <v>13</v>
      </c>
      <c r="J19" s="38">
        <f>J17-J18</f>
        <v>7.1400000000000006</v>
      </c>
    </row>
    <row r="20" spans="1:18">
      <c r="A20" s="29">
        <f t="shared" si="2"/>
        <v>2</v>
      </c>
      <c r="B20" s="32">
        <v>151</v>
      </c>
      <c r="C20" s="33">
        <f t="shared" si="3"/>
        <v>49.395892966360854</v>
      </c>
      <c r="D20" s="33">
        <f t="shared" si="0"/>
        <v>1.5980554178699726</v>
      </c>
      <c r="E20" s="29">
        <f t="shared" si="4"/>
        <v>2</v>
      </c>
      <c r="F20" s="35">
        <v>240</v>
      </c>
      <c r="G20" s="34">
        <f t="shared" si="1"/>
        <v>3.1961108357399453</v>
      </c>
      <c r="I20" s="39" t="s">
        <v>14</v>
      </c>
      <c r="J20" s="40">
        <f>J18-J16</f>
        <v>55.81</v>
      </c>
    </row>
    <row r="21" spans="1:18">
      <c r="A21" s="29">
        <f t="shared" si="2"/>
        <v>2.5</v>
      </c>
      <c r="B21" s="32">
        <v>136</v>
      </c>
      <c r="C21" s="33">
        <f t="shared" si="3"/>
        <v>44.814256880733943</v>
      </c>
      <c r="D21" s="33">
        <f t="shared" si="0"/>
        <v>1.4498303746597847</v>
      </c>
      <c r="E21" s="29">
        <f t="shared" si="4"/>
        <v>2.5</v>
      </c>
      <c r="F21" s="35">
        <v>340</v>
      </c>
      <c r="G21" s="34">
        <f t="shared" si="1"/>
        <v>2.8996607493195694</v>
      </c>
      <c r="I21" s="39" t="s">
        <v>15</v>
      </c>
      <c r="J21" s="38">
        <f>(J19/J20)*100</f>
        <v>12.793406199605805</v>
      </c>
    </row>
    <row r="22" spans="1:18">
      <c r="A22" s="29">
        <f t="shared" si="2"/>
        <v>3</v>
      </c>
      <c r="B22" s="32">
        <v>128</v>
      </c>
      <c r="C22" s="33">
        <f t="shared" si="3"/>
        <v>42.370717635066249</v>
      </c>
      <c r="D22" s="33">
        <f t="shared" si="0"/>
        <v>1.3707770182810175</v>
      </c>
      <c r="E22" s="29">
        <f t="shared" si="4"/>
        <v>3</v>
      </c>
      <c r="F22" s="35">
        <v>480</v>
      </c>
      <c r="G22" s="34">
        <f t="shared" si="1"/>
        <v>2.741554036562035</v>
      </c>
      <c r="K22" s="18"/>
      <c r="L22" s="18"/>
    </row>
    <row r="23" spans="1:18">
      <c r="A23" s="29">
        <f t="shared" si="2"/>
        <v>3.5</v>
      </c>
      <c r="B23" s="32">
        <v>118</v>
      </c>
      <c r="C23" s="33">
        <f t="shared" si="3"/>
        <v>39.316293577981654</v>
      </c>
      <c r="D23" s="33">
        <f t="shared" si="0"/>
        <v>1.2719603228075591</v>
      </c>
      <c r="E23" s="29">
        <f t="shared" si="4"/>
        <v>3.5</v>
      </c>
      <c r="F23" s="35">
        <v>616</v>
      </c>
      <c r="G23" s="34">
        <f t="shared" si="1"/>
        <v>2.5439206456151182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105</v>
      </c>
      <c r="C24" s="33">
        <f t="shared" si="3"/>
        <v>35.345542303771651</v>
      </c>
      <c r="D24" s="33">
        <f t="shared" si="0"/>
        <v>1.1434986186920624</v>
      </c>
      <c r="E24" s="29">
        <f t="shared" si="4"/>
        <v>4</v>
      </c>
      <c r="F24" s="35">
        <v>760</v>
      </c>
      <c r="G24" s="34">
        <f t="shared" si="1"/>
        <v>2.2869972373841247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102</v>
      </c>
      <c r="C25" s="33">
        <f t="shared" si="3"/>
        <v>34.429215086646273</v>
      </c>
      <c r="D25" s="33">
        <f t="shared" si="0"/>
        <v>1.1138536100500249</v>
      </c>
      <c r="E25" s="29">
        <f t="shared" si="4"/>
        <v>4.5</v>
      </c>
      <c r="F25" s="35">
        <v>890</v>
      </c>
      <c r="G25" s="34">
        <f t="shared" si="1"/>
        <v>2.2277072201000498</v>
      </c>
      <c r="H25" s="2"/>
      <c r="I25" s="39" t="s">
        <v>18</v>
      </c>
      <c r="J25" s="46">
        <v>278.11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95</v>
      </c>
      <c r="C26" s="33">
        <f t="shared" si="3"/>
        <v>32.291118246687049</v>
      </c>
      <c r="D26" s="33">
        <f t="shared" si="0"/>
        <v>1.044681923218604</v>
      </c>
      <c r="E26" s="29">
        <f t="shared" ref="E26:E32" si="5">E25+0.5</f>
        <v>5</v>
      </c>
      <c r="F26" s="35">
        <v>1010</v>
      </c>
      <c r="G26" s="34">
        <f t="shared" si="1"/>
        <v>2.089363846437208</v>
      </c>
      <c r="I26" s="39" t="s">
        <v>19</v>
      </c>
      <c r="J26" s="46">
        <v>145.53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76</v>
      </c>
      <c r="C27" s="33">
        <f t="shared" si="3"/>
        <v>26.487712538226297</v>
      </c>
      <c r="D27" s="33">
        <f t="shared" si="0"/>
        <v>0.85693020181903257</v>
      </c>
      <c r="E27" s="29">
        <f t="shared" si="5"/>
        <v>5.5</v>
      </c>
      <c r="F27" s="35">
        <v>1130</v>
      </c>
      <c r="G27" s="34">
        <f t="shared" si="1"/>
        <v>1.7138604036380651</v>
      </c>
      <c r="I27" s="39" t="s">
        <v>20</v>
      </c>
      <c r="J27" s="42">
        <f>J25-J26</f>
        <v>132.58000000000001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72</v>
      </c>
      <c r="C28" s="33">
        <f t="shared" si="3"/>
        <v>25.265942915392454</v>
      </c>
      <c r="D28" s="33">
        <f t="shared" si="0"/>
        <v>0.81740352362964908</v>
      </c>
      <c r="E28" s="29">
        <f t="shared" si="5"/>
        <v>6</v>
      </c>
      <c r="F28" s="35">
        <v>1250</v>
      </c>
      <c r="G28" s="34">
        <f t="shared" si="1"/>
        <v>1.6348070472592982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69</v>
      </c>
      <c r="C29" s="33">
        <f t="shared" si="3"/>
        <v>24.349615698267069</v>
      </c>
      <c r="D29" s="33">
        <f t="shared" si="0"/>
        <v>0.7877585149876114</v>
      </c>
      <c r="E29" s="29">
        <f t="shared" si="5"/>
        <v>6.5</v>
      </c>
      <c r="F29" s="35">
        <v>1356</v>
      </c>
      <c r="G29" s="34">
        <f t="shared" si="1"/>
        <v>1.5755170299752228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65</v>
      </c>
      <c r="C30" s="33">
        <f t="shared" si="3"/>
        <v>23.127846075433226</v>
      </c>
      <c r="D30" s="33">
        <f t="shared" si="0"/>
        <v>0.74823183679822791</v>
      </c>
      <c r="E30" s="29">
        <f t="shared" si="5"/>
        <v>7</v>
      </c>
      <c r="F30" s="35">
        <v>1480</v>
      </c>
      <c r="G30" s="34">
        <f t="shared" si="1"/>
        <v>1.4964636735964558</v>
      </c>
      <c r="I30" s="39" t="s">
        <v>21</v>
      </c>
      <c r="J30" s="43">
        <f>J21</f>
        <v>12.793406199605805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62</v>
      </c>
      <c r="C31" s="33">
        <f t="shared" si="3"/>
        <v>22.211518858307844</v>
      </c>
      <c r="D31" s="33">
        <f t="shared" si="0"/>
        <v>0.71858682815619035</v>
      </c>
      <c r="E31" s="29">
        <f t="shared" si="5"/>
        <v>7.5</v>
      </c>
      <c r="F31" s="35">
        <v>1570</v>
      </c>
      <c r="G31" s="34">
        <f t="shared" si="1"/>
        <v>1.4371736563123807</v>
      </c>
      <c r="I31" s="44" t="s">
        <v>37</v>
      </c>
      <c r="J31" s="43">
        <f>J27/J29</f>
        <v>2.233972285128869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59</v>
      </c>
      <c r="C32" s="33">
        <f t="shared" si="3"/>
        <v>21.295191641182463</v>
      </c>
      <c r="D32" s="33">
        <f t="shared" si="0"/>
        <v>0.68894181951415279</v>
      </c>
      <c r="E32" s="29">
        <f t="shared" si="5"/>
        <v>8</v>
      </c>
      <c r="F32" s="35">
        <v>1670</v>
      </c>
      <c r="G32" s="34">
        <f t="shared" si="1"/>
        <v>1.3778836390283056</v>
      </c>
      <c r="I32" s="44" t="s">
        <v>38</v>
      </c>
      <c r="J32" s="43">
        <f>J31/(1+J30/100)</f>
        <v>1.9805876605725525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57</v>
      </c>
      <c r="C33" s="33">
        <f t="shared" si="3"/>
        <v>20.684306829765543</v>
      </c>
      <c r="D33" s="33">
        <f t="shared" si="0"/>
        <v>0.66917848041946115</v>
      </c>
      <c r="E33" s="29">
        <f>E32+0.5</f>
        <v>8.5</v>
      </c>
      <c r="F33" s="35">
        <v>1770</v>
      </c>
      <c r="G33" s="34">
        <f t="shared" si="1"/>
        <v>1.3383569608389223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28" workbookViewId="0">
      <selection activeCell="F35" sqref="F35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2.0427305475005362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14.8</v>
      </c>
      <c r="L16" s="31"/>
      <c r="M16" s="54"/>
      <c r="N16" s="56"/>
    </row>
    <row r="17" spans="1:20">
      <c r="A17" s="29">
        <f>A16+0.5</f>
        <v>0.5</v>
      </c>
      <c r="B17" s="32">
        <v>58</v>
      </c>
      <c r="C17" s="33">
        <f>(0.00299639*B17+0.03211882)/9.81*1000</f>
        <v>20.989749235474005</v>
      </c>
      <c r="D17" s="33">
        <f t="shared" si="0"/>
        <v>0.67906014996680697</v>
      </c>
      <c r="E17" s="29">
        <v>0.5</v>
      </c>
      <c r="F17" s="35">
        <v>40</v>
      </c>
      <c r="G17" s="34">
        <f t="shared" si="1"/>
        <v>0.67906014996680697</v>
      </c>
      <c r="I17" s="23" t="s">
        <v>11</v>
      </c>
      <c r="J17" s="37">
        <v>73.13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95</v>
      </c>
      <c r="C18" s="33">
        <f t="shared" ref="C18:C35" si="3">(0.00299639*B18+0.03211882)/9.81*1000</f>
        <v>32.291118246687049</v>
      </c>
      <c r="D18" s="33">
        <f t="shared" si="0"/>
        <v>1.044681923218604</v>
      </c>
      <c r="E18" s="29">
        <f t="shared" ref="E18:E24" si="4">E17+0.5</f>
        <v>1</v>
      </c>
      <c r="F18" s="35">
        <v>56</v>
      </c>
      <c r="G18" s="34">
        <f t="shared" si="1"/>
        <v>1.044681923218604</v>
      </c>
      <c r="I18" s="23" t="s">
        <v>12</v>
      </c>
      <c r="J18" s="37">
        <v>66.53</v>
      </c>
      <c r="L18" s="31"/>
      <c r="M18" s="54"/>
      <c r="N18" s="56"/>
    </row>
    <row r="19" spans="1:20">
      <c r="A19" s="29">
        <f t="shared" si="2"/>
        <v>1.5</v>
      </c>
      <c r="B19" s="32">
        <v>134</v>
      </c>
      <c r="C19" s="33">
        <f t="shared" si="3"/>
        <v>44.203372069317012</v>
      </c>
      <c r="D19" s="33">
        <f t="shared" si="0"/>
        <v>1.4300670355650926</v>
      </c>
      <c r="E19" s="29">
        <f t="shared" si="4"/>
        <v>1.5</v>
      </c>
      <c r="F19" s="35">
        <v>90</v>
      </c>
      <c r="G19" s="34">
        <f t="shared" si="1"/>
        <v>1.4300670355650926</v>
      </c>
      <c r="I19" s="23" t="s">
        <v>13</v>
      </c>
      <c r="J19" s="43">
        <f>J17-J18</f>
        <v>6.5999999999999943</v>
      </c>
      <c r="L19" s="31"/>
      <c r="M19" s="54"/>
      <c r="N19" s="57"/>
    </row>
    <row r="20" spans="1:20">
      <c r="A20" s="29">
        <f t="shared" si="2"/>
        <v>2</v>
      </c>
      <c r="B20" s="32">
        <v>196</v>
      </c>
      <c r="C20" s="33">
        <f t="shared" si="3"/>
        <v>63.140801223241574</v>
      </c>
      <c r="D20" s="33">
        <f t="shared" si="0"/>
        <v>2.0427305475005362</v>
      </c>
      <c r="E20" s="29">
        <f t="shared" si="4"/>
        <v>2</v>
      </c>
      <c r="F20" s="35">
        <v>160</v>
      </c>
      <c r="G20" s="34">
        <f t="shared" si="1"/>
        <v>2.0427305475005362</v>
      </c>
      <c r="I20" s="39" t="s">
        <v>14</v>
      </c>
      <c r="J20" s="36">
        <f>J18-J16</f>
        <v>51.730000000000004</v>
      </c>
      <c r="L20" s="31"/>
      <c r="M20" s="58"/>
      <c r="N20" s="59"/>
    </row>
    <row r="21" spans="1:20">
      <c r="A21" s="29">
        <f t="shared" si="2"/>
        <v>2.5</v>
      </c>
      <c r="B21" s="32">
        <v>165</v>
      </c>
      <c r="C21" s="33">
        <f t="shared" si="3"/>
        <v>53.672086646279311</v>
      </c>
      <c r="D21" s="33">
        <f t="shared" si="0"/>
        <v>1.736398791532815</v>
      </c>
      <c r="E21" s="29">
        <f t="shared" si="4"/>
        <v>2.5</v>
      </c>
      <c r="F21" s="35">
        <v>230</v>
      </c>
      <c r="G21" s="34">
        <f t="shared" si="1"/>
        <v>1.736398791532815</v>
      </c>
      <c r="I21" s="39" t="s">
        <v>15</v>
      </c>
      <c r="J21" s="43">
        <f>(J19/J20)*100</f>
        <v>12.758554030543193</v>
      </c>
      <c r="L21" s="31"/>
      <c r="M21" s="58"/>
      <c r="N21" s="57"/>
    </row>
    <row r="22" spans="1:20">
      <c r="A22" s="29">
        <f t="shared" si="2"/>
        <v>3</v>
      </c>
      <c r="B22" s="32">
        <v>138</v>
      </c>
      <c r="C22" s="33">
        <f t="shared" si="3"/>
        <v>45.425141692150859</v>
      </c>
      <c r="D22" s="33">
        <f t="shared" si="0"/>
        <v>1.4695937137544761</v>
      </c>
      <c r="E22" s="29">
        <f t="shared" si="4"/>
        <v>3</v>
      </c>
      <c r="F22" s="35">
        <v>300</v>
      </c>
      <c r="G22" s="34">
        <f t="shared" si="1"/>
        <v>1.4695937137544761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117</v>
      </c>
      <c r="C23" s="33">
        <f t="shared" si="3"/>
        <v>39.010851172273185</v>
      </c>
      <c r="D23" s="33">
        <f t="shared" si="0"/>
        <v>1.2620786532602131</v>
      </c>
      <c r="E23" s="29">
        <f t="shared" si="4"/>
        <v>3.5</v>
      </c>
      <c r="F23" s="35">
        <v>400</v>
      </c>
      <c r="G23" s="34">
        <f t="shared" si="1"/>
        <v>1.2620786532602131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109</v>
      </c>
      <c r="C24" s="33">
        <f t="shared" si="3"/>
        <v>36.567311926605498</v>
      </c>
      <c r="D24" s="33">
        <f t="shared" si="0"/>
        <v>1.1830252968814461</v>
      </c>
      <c r="E24" s="29">
        <f t="shared" si="4"/>
        <v>4</v>
      </c>
      <c r="F24" s="35">
        <v>470</v>
      </c>
      <c r="G24" s="34">
        <f t="shared" si="1"/>
        <v>1.1830252968814461</v>
      </c>
      <c r="H24" s="2"/>
      <c r="I24" s="39" t="s">
        <v>18</v>
      </c>
      <c r="J24" s="41">
        <v>282.72000000000003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102</v>
      </c>
      <c r="C25" s="33">
        <f t="shared" si="3"/>
        <v>34.429215086646273</v>
      </c>
      <c r="D25" s="33">
        <f t="shared" si="0"/>
        <v>1.1138536100500249</v>
      </c>
      <c r="E25" s="29">
        <f t="shared" ref="E25:E42" si="5">E24+0.5</f>
        <v>4.5</v>
      </c>
      <c r="F25" s="35">
        <v>560</v>
      </c>
      <c r="G25" s="34">
        <f t="shared" si="1"/>
        <v>1.1138536100500249</v>
      </c>
      <c r="H25" s="2"/>
      <c r="I25" s="39" t="s">
        <v>19</v>
      </c>
      <c r="J25" s="41">
        <v>141.69</v>
      </c>
      <c r="O25" s="1"/>
      <c r="P25" s="1"/>
      <c r="Q25" s="1"/>
      <c r="R25" s="1"/>
    </row>
    <row r="26" spans="1:20">
      <c r="A26" s="29">
        <f t="shared" si="2"/>
        <v>5</v>
      </c>
      <c r="B26" s="32">
        <v>95</v>
      </c>
      <c r="C26" s="33">
        <f t="shared" si="3"/>
        <v>32.291118246687049</v>
      </c>
      <c r="D26" s="33">
        <f t="shared" si="0"/>
        <v>1.044681923218604</v>
      </c>
      <c r="E26" s="29">
        <f t="shared" si="5"/>
        <v>5</v>
      </c>
      <c r="F26" s="35">
        <v>630</v>
      </c>
      <c r="G26" s="34">
        <f t="shared" si="1"/>
        <v>1.044681923218604</v>
      </c>
      <c r="I26" s="39" t="s">
        <v>20</v>
      </c>
      <c r="J26" s="45">
        <f>J24-J25</f>
        <v>141.03000000000003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91</v>
      </c>
      <c r="C27" s="33">
        <f t="shared" si="3"/>
        <v>31.069348623853205</v>
      </c>
      <c r="D27" s="33">
        <f t="shared" si="0"/>
        <v>1.0051552450292205</v>
      </c>
      <c r="E27" s="29">
        <f t="shared" si="5"/>
        <v>5.5</v>
      </c>
      <c r="F27" s="35">
        <v>690</v>
      </c>
      <c r="G27" s="34">
        <f t="shared" si="1"/>
        <v>1.0051552450292205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86</v>
      </c>
      <c r="C28" s="33">
        <f t="shared" si="3"/>
        <v>29.542136595310904</v>
      </c>
      <c r="D28" s="33">
        <f t="shared" si="0"/>
        <v>0.95574689729249118</v>
      </c>
      <c r="E28" s="29">
        <f t="shared" si="5"/>
        <v>6</v>
      </c>
      <c r="F28" s="35">
        <v>740</v>
      </c>
      <c r="G28" s="34">
        <f t="shared" si="1"/>
        <v>0.95574689729249118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83</v>
      </c>
      <c r="C29" s="33">
        <f t="shared" si="3"/>
        <v>28.625809378185522</v>
      </c>
      <c r="D29" s="33">
        <f t="shared" si="0"/>
        <v>0.92610188865045362</v>
      </c>
      <c r="E29" s="29">
        <f t="shared" si="5"/>
        <v>6.5</v>
      </c>
      <c r="F29" s="35">
        <v>790</v>
      </c>
      <c r="G29" s="34">
        <f t="shared" si="1"/>
        <v>0.92610188865045362</v>
      </c>
      <c r="I29" s="39" t="s">
        <v>21</v>
      </c>
      <c r="J29" s="43">
        <f>J21</f>
        <v>12.758554030543193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80</v>
      </c>
      <c r="C30" s="33">
        <f t="shared" si="3"/>
        <v>27.709482161060141</v>
      </c>
      <c r="D30" s="33">
        <f t="shared" si="0"/>
        <v>0.89645688000841606</v>
      </c>
      <c r="E30" s="29">
        <f t="shared" si="5"/>
        <v>7</v>
      </c>
      <c r="F30" s="35">
        <v>840</v>
      </c>
      <c r="G30" s="34">
        <f t="shared" si="1"/>
        <v>0.89645688000841606</v>
      </c>
      <c r="I30" s="44" t="s">
        <v>37</v>
      </c>
      <c r="J30" s="43">
        <f>J26/J28</f>
        <v>2.2813005499838246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76</v>
      </c>
      <c r="C31" s="33">
        <f t="shared" si="3"/>
        <v>26.487712538226297</v>
      </c>
      <c r="D31" s="33">
        <f t="shared" si="0"/>
        <v>0.85693020181903257</v>
      </c>
      <c r="E31" s="29">
        <f t="shared" si="5"/>
        <v>7.5</v>
      </c>
      <c r="F31" s="35">
        <v>890</v>
      </c>
      <c r="G31" s="34">
        <f t="shared" si="1"/>
        <v>0.85693020181903257</v>
      </c>
      <c r="I31" s="44" t="s">
        <v>38</v>
      </c>
      <c r="J31" s="43">
        <f>J30/(1+J29/100)</f>
        <v>2.0231729376078049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73</v>
      </c>
      <c r="C32" s="33">
        <f t="shared" si="3"/>
        <v>25.571385321100919</v>
      </c>
      <c r="D32" s="33">
        <f t="shared" si="0"/>
        <v>0.82728519317699512</v>
      </c>
      <c r="E32" s="29">
        <f t="shared" si="5"/>
        <v>8</v>
      </c>
      <c r="F32" s="35">
        <v>920</v>
      </c>
      <c r="G32" s="34">
        <f t="shared" si="1"/>
        <v>0.82728519317699512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71</v>
      </c>
      <c r="C33" s="33">
        <f t="shared" si="3"/>
        <v>24.960500509683992</v>
      </c>
      <c r="D33" s="33">
        <f t="shared" si="0"/>
        <v>0.80752185408230326</v>
      </c>
      <c r="E33" s="29">
        <f t="shared" si="5"/>
        <v>8.5</v>
      </c>
      <c r="F33" s="35">
        <v>950</v>
      </c>
      <c r="G33" s="34">
        <f t="shared" si="1"/>
        <v>0.80752185408230326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69</v>
      </c>
      <c r="C34" s="33">
        <f t="shared" si="3"/>
        <v>24.349615698267069</v>
      </c>
      <c r="D34" s="34">
        <f t="shared" si="0"/>
        <v>0.7877585149876114</v>
      </c>
      <c r="E34" s="29">
        <f t="shared" si="5"/>
        <v>9</v>
      </c>
      <c r="F34" s="35">
        <v>980</v>
      </c>
      <c r="G34" s="34">
        <f t="shared" si="1"/>
        <v>0.7877585149876114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8" workbookViewId="0">
      <selection activeCell="B27" sqref="B27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3.0506608413298149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18.29</v>
      </c>
      <c r="M15" s="54"/>
      <c r="N15" s="56"/>
    </row>
    <row r="16" spans="1:14">
      <c r="A16" s="29">
        <f>A15+0.5</f>
        <v>0.5</v>
      </c>
      <c r="B16" s="32">
        <v>60</v>
      </c>
      <c r="C16" s="33">
        <f>(0.00299639*B16+0.03211882)/9.81*1000</f>
        <v>21.600634046890921</v>
      </c>
      <c r="D16" s="33">
        <f t="shared" si="0"/>
        <v>0.6988234890614986</v>
      </c>
      <c r="E16" s="29">
        <v>0.5</v>
      </c>
      <c r="F16" s="35">
        <v>-26</v>
      </c>
      <c r="G16" s="34">
        <f t="shared" si="1"/>
        <v>0.3494117445307493</v>
      </c>
      <c r="I16" s="23" t="s">
        <v>11</v>
      </c>
      <c r="J16" s="23">
        <v>76.8</v>
      </c>
      <c r="M16" s="54"/>
      <c r="N16" s="54"/>
    </row>
    <row r="17" spans="1:20">
      <c r="A17" s="29">
        <f t="shared" ref="A17:A40" si="2">A16+0.5</f>
        <v>1</v>
      </c>
      <c r="B17" s="32">
        <v>100</v>
      </c>
      <c r="C17" s="33">
        <f t="shared" ref="C17:C38" si="3">(0.00299639*B17+0.03211882)/9.81*1000</f>
        <v>33.818330275229357</v>
      </c>
      <c r="D17" s="33">
        <f t="shared" si="0"/>
        <v>1.0940902709553335</v>
      </c>
      <c r="E17" s="29">
        <f>E16+0.5</f>
        <v>1</v>
      </c>
      <c r="F17" s="35">
        <v>-80</v>
      </c>
      <c r="G17" s="34">
        <f t="shared" si="1"/>
        <v>0.54704513547766676</v>
      </c>
      <c r="I17" s="23" t="s">
        <v>12</v>
      </c>
      <c r="J17" s="23">
        <v>69.78</v>
      </c>
      <c r="M17" s="54"/>
      <c r="N17" s="56"/>
    </row>
    <row r="18" spans="1:20">
      <c r="A18" s="29">
        <f t="shared" si="2"/>
        <v>1.5</v>
      </c>
      <c r="B18" s="32">
        <v>125</v>
      </c>
      <c r="C18" s="33">
        <f t="shared" si="3"/>
        <v>41.454390417940871</v>
      </c>
      <c r="D18" s="33">
        <f t="shared" si="0"/>
        <v>1.34113200963898</v>
      </c>
      <c r="E18" s="29">
        <f>E17+0.5</f>
        <v>1.5</v>
      </c>
      <c r="F18" s="35">
        <v>-130</v>
      </c>
      <c r="G18" s="34">
        <f t="shared" si="1"/>
        <v>0.67056600481949002</v>
      </c>
      <c r="I18" s="23" t="s">
        <v>13</v>
      </c>
      <c r="J18" s="38">
        <f>J16-J17</f>
        <v>7.019999999999996</v>
      </c>
      <c r="M18" s="54"/>
      <c r="N18" s="57"/>
    </row>
    <row r="19" spans="1:20">
      <c r="A19" s="29">
        <f t="shared" si="2"/>
        <v>2</v>
      </c>
      <c r="B19" s="32">
        <v>142</v>
      </c>
      <c r="C19" s="33">
        <f t="shared" si="3"/>
        <v>46.646911314984706</v>
      </c>
      <c r="D19" s="33">
        <f t="shared" si="0"/>
        <v>1.5091203919438598</v>
      </c>
      <c r="E19" s="29">
        <f t="shared" ref="E19:E41" si="4">E18+0.5</f>
        <v>2</v>
      </c>
      <c r="F19" s="35">
        <v>-180</v>
      </c>
      <c r="G19" s="34">
        <f t="shared" si="1"/>
        <v>0.75456019597192991</v>
      </c>
      <c r="I19" s="39" t="s">
        <v>14</v>
      </c>
      <c r="J19" s="40">
        <f>J17-J15</f>
        <v>51.49</v>
      </c>
      <c r="M19" s="58"/>
      <c r="N19" s="59"/>
    </row>
    <row r="20" spans="1:20">
      <c r="A20" s="29">
        <f t="shared" si="2"/>
        <v>2.5</v>
      </c>
      <c r="B20" s="32">
        <v>165</v>
      </c>
      <c r="C20" s="33">
        <f t="shared" si="3"/>
        <v>53.672086646279311</v>
      </c>
      <c r="D20" s="33">
        <f t="shared" si="0"/>
        <v>1.736398791532815</v>
      </c>
      <c r="E20" s="29">
        <f t="shared" si="4"/>
        <v>2.5</v>
      </c>
      <c r="F20" s="35">
        <v>-230</v>
      </c>
      <c r="G20" s="34">
        <f t="shared" si="1"/>
        <v>0.86819939576640748</v>
      </c>
      <c r="I20" s="39" t="s">
        <v>15</v>
      </c>
      <c r="J20" s="38">
        <f>(J18/J19)*100</f>
        <v>13.633715284521259</v>
      </c>
      <c r="M20" s="58"/>
      <c r="N20" s="57"/>
    </row>
    <row r="21" spans="1:20">
      <c r="A21" s="29">
        <f t="shared" si="2"/>
        <v>3</v>
      </c>
      <c r="B21" s="32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3</v>
      </c>
      <c r="F21" s="35">
        <v>-260</v>
      </c>
      <c r="G21" s="34">
        <f t="shared" si="1"/>
        <v>0.99172026510823064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228</v>
      </c>
      <c r="C22" s="33">
        <f t="shared" si="3"/>
        <v>72.914958205912328</v>
      </c>
      <c r="D22" s="33">
        <f t="shared" si="0"/>
        <v>2.3589439730156041</v>
      </c>
      <c r="E22" s="29">
        <f t="shared" si="4"/>
        <v>3.5</v>
      </c>
      <c r="F22" s="35">
        <v>-284</v>
      </c>
      <c r="G22" s="34">
        <f t="shared" si="1"/>
        <v>1.1794719865078021</v>
      </c>
    </row>
    <row r="23" spans="1:20">
      <c r="A23" s="29">
        <f t="shared" si="2"/>
        <v>4</v>
      </c>
      <c r="B23" s="32">
        <v>245</v>
      </c>
      <c r="C23" s="33">
        <f t="shared" si="3"/>
        <v>78.107479102956148</v>
      </c>
      <c r="D23" s="33">
        <f t="shared" si="0"/>
        <v>2.5269323553204837</v>
      </c>
      <c r="E23" s="29">
        <f t="shared" si="4"/>
        <v>4</v>
      </c>
      <c r="F23" s="35">
        <v>-304</v>
      </c>
      <c r="G23" s="34">
        <f t="shared" si="1"/>
        <v>1.2634661776602418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268</v>
      </c>
      <c r="C24" s="33">
        <f t="shared" si="3"/>
        <v>85.132654434250753</v>
      </c>
      <c r="D24" s="33">
        <f t="shared" si="0"/>
        <v>2.7542107549094386</v>
      </c>
      <c r="E24" s="29">
        <f t="shared" si="4"/>
        <v>4.5</v>
      </c>
      <c r="F24" s="35">
        <v>-310</v>
      </c>
      <c r="G24" s="34">
        <f t="shared" si="1"/>
        <v>1.3771053774547193</v>
      </c>
      <c r="H24" s="2"/>
      <c r="I24" s="39" t="s">
        <v>18</v>
      </c>
      <c r="J24" s="46">
        <v>262.87</v>
      </c>
      <c r="O24" s="1"/>
      <c r="P24" s="1"/>
      <c r="Q24" s="1"/>
      <c r="R24" s="1"/>
    </row>
    <row r="25" spans="1:20">
      <c r="A25" s="29">
        <f t="shared" si="2"/>
        <v>5</v>
      </c>
      <c r="B25" s="32">
        <v>282</v>
      </c>
      <c r="C25" s="33">
        <f t="shared" si="3"/>
        <v>89.408848114169203</v>
      </c>
      <c r="D25" s="33">
        <f t="shared" si="0"/>
        <v>2.8925541285722809</v>
      </c>
      <c r="E25" s="29">
        <f t="shared" si="4"/>
        <v>5</v>
      </c>
      <c r="F25" s="35">
        <v>-312</v>
      </c>
      <c r="G25" s="34">
        <f t="shared" si="1"/>
        <v>1.4462770642861404</v>
      </c>
      <c r="H25" s="2"/>
      <c r="I25" s="39" t="s">
        <v>19</v>
      </c>
      <c r="J25" s="46">
        <v>132.76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298</v>
      </c>
      <c r="C26" s="33">
        <f t="shared" si="3"/>
        <v>94.295926605504576</v>
      </c>
      <c r="D26" s="33">
        <f t="shared" si="0"/>
        <v>3.0506608413298149</v>
      </c>
      <c r="E26" s="29">
        <f t="shared" si="4"/>
        <v>5.5</v>
      </c>
      <c r="F26" s="35">
        <v>-306</v>
      </c>
      <c r="G26" s="34">
        <f t="shared" si="1"/>
        <v>1.5253304206649074</v>
      </c>
      <c r="H26" s="2"/>
      <c r="I26" s="39" t="s">
        <v>20</v>
      </c>
      <c r="J26" s="42">
        <f>J24-J25</f>
        <v>130.11000000000001</v>
      </c>
      <c r="O26" s="1"/>
      <c r="P26" s="1"/>
      <c r="Q26" s="1"/>
      <c r="R26" s="1"/>
    </row>
    <row r="27" spans="1:20">
      <c r="A27" s="29">
        <f t="shared" si="2"/>
        <v>6</v>
      </c>
      <c r="B27" s="32">
        <v>279</v>
      </c>
      <c r="C27" s="33">
        <f t="shared" si="3"/>
        <v>88.492520897043818</v>
      </c>
      <c r="D27" s="33">
        <f t="shared" si="0"/>
        <v>2.8629091199302432</v>
      </c>
      <c r="E27" s="29">
        <f t="shared" si="4"/>
        <v>6</v>
      </c>
      <c r="F27" s="35">
        <v>-270</v>
      </c>
      <c r="G27" s="34">
        <f t="shared" si="1"/>
        <v>1.4314545599651216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258</v>
      </c>
      <c r="C28" s="33">
        <f t="shared" si="3"/>
        <v>82.07823037716615</v>
      </c>
      <c r="D28" s="33">
        <f t="shared" si="0"/>
        <v>2.6553940594359804</v>
      </c>
      <c r="E28" s="29">
        <f t="shared" si="4"/>
        <v>6.5</v>
      </c>
      <c r="F28" s="35">
        <v>-220</v>
      </c>
      <c r="G28" s="34">
        <f t="shared" si="1"/>
        <v>1.3276970297179902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228</v>
      </c>
      <c r="C29" s="33">
        <f t="shared" si="3"/>
        <v>72.914958205912328</v>
      </c>
      <c r="D29" s="33">
        <f t="shared" si="0"/>
        <v>2.3589439730156041</v>
      </c>
      <c r="E29" s="29">
        <f t="shared" si="4"/>
        <v>7</v>
      </c>
      <c r="F29" s="35">
        <v>-182</v>
      </c>
      <c r="G29" s="34">
        <f t="shared" si="1"/>
        <v>1.1794719865078021</v>
      </c>
      <c r="I29" s="39" t="s">
        <v>21</v>
      </c>
      <c r="J29" s="38">
        <f>J20</f>
        <v>13.633715284521259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211</v>
      </c>
      <c r="C30" s="33">
        <f t="shared" si="3"/>
        <v>67.722437308868493</v>
      </c>
      <c r="D30" s="34">
        <f t="shared" si="0"/>
        <v>2.1909555907107245</v>
      </c>
      <c r="E30" s="29">
        <f t="shared" si="4"/>
        <v>7.5</v>
      </c>
      <c r="F30" s="35">
        <v>-150</v>
      </c>
      <c r="G30" s="34">
        <f t="shared" si="1"/>
        <v>1.0954777953553623</v>
      </c>
      <c r="I30" s="39" t="s">
        <v>25</v>
      </c>
      <c r="J30" s="38">
        <f>J26/J28</f>
        <v>2.1476109046012457</v>
      </c>
      <c r="K30" s="5"/>
      <c r="R30" s="1"/>
      <c r="S30" s="1"/>
      <c r="T30" s="1"/>
    </row>
    <row r="31" spans="1:20">
      <c r="A31" s="29">
        <f t="shared" si="2"/>
        <v>8</v>
      </c>
      <c r="B31" s="32">
        <v>190</v>
      </c>
      <c r="C31" s="33">
        <f t="shared" si="3"/>
        <v>61.308146788990818</v>
      </c>
      <c r="D31" s="34">
        <f t="shared" si="0"/>
        <v>1.9834405302164613</v>
      </c>
      <c r="E31" s="29">
        <f t="shared" si="4"/>
        <v>8</v>
      </c>
      <c r="F31" s="35">
        <v>-124</v>
      </c>
      <c r="G31" s="34">
        <f t="shared" si="1"/>
        <v>0.99172026510823064</v>
      </c>
      <c r="I31" s="39" t="s">
        <v>26</v>
      </c>
      <c r="J31" s="38">
        <f>J30/(1+J29/100)</f>
        <v>1.8899416420768782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183</v>
      </c>
      <c r="C32" s="33">
        <f t="shared" si="3"/>
        <v>59.170049949031601</v>
      </c>
      <c r="D32" s="34">
        <f t="shared" si="0"/>
        <v>1.9142688433850406</v>
      </c>
      <c r="E32" s="29">
        <f t="shared" si="4"/>
        <v>8.5</v>
      </c>
      <c r="F32" s="35">
        <v>-118</v>
      </c>
      <c r="G32" s="34">
        <f t="shared" si="1"/>
        <v>0.95713442169252028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175</v>
      </c>
      <c r="C33" s="33">
        <f t="shared" si="3"/>
        <v>56.726510703363907</v>
      </c>
      <c r="D33" s="34">
        <f t="shared" si="0"/>
        <v>1.8352154870062733</v>
      </c>
      <c r="E33" s="29">
        <f t="shared" si="4"/>
        <v>9</v>
      </c>
      <c r="F33" s="35">
        <v>-110</v>
      </c>
      <c r="G33" s="34">
        <f t="shared" si="1"/>
        <v>0.91760774350313667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169</v>
      </c>
      <c r="C34" s="33">
        <f t="shared" si="3"/>
        <v>54.893856269113144</v>
      </c>
      <c r="D34" s="34">
        <f t="shared" si="0"/>
        <v>1.775925469722198</v>
      </c>
      <c r="E34" s="29">
        <f t="shared" si="4"/>
        <v>9.5</v>
      </c>
      <c r="F34" s="35">
        <v>-110</v>
      </c>
      <c r="G34" s="34">
        <f t="shared" si="1"/>
        <v>0.887962734861099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167</v>
      </c>
      <c r="C35" s="33">
        <f t="shared" si="3"/>
        <v>54.28297145769622</v>
      </c>
      <c r="D35" s="34">
        <f t="shared" si="0"/>
        <v>1.7561621306275064</v>
      </c>
      <c r="E35" s="29">
        <f t="shared" si="4"/>
        <v>10</v>
      </c>
      <c r="F35" s="35">
        <v>-110</v>
      </c>
      <c r="G35" s="34">
        <f t="shared" si="1"/>
        <v>0.87808106531375318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12.793406199605805</v>
      </c>
      <c r="C11" s="32">
        <f>Punto1!B12</f>
        <v>30.91</v>
      </c>
      <c r="D11" s="60">
        <f>Punto1!J31</f>
        <v>2.233972285128869</v>
      </c>
      <c r="E11" s="60">
        <f>Punto1!J32</f>
        <v>1.9805876605725525</v>
      </c>
      <c r="F11" s="60">
        <f>Punto1!F11</f>
        <v>0.5</v>
      </c>
      <c r="G11" s="33">
        <f>Punto1!F12</f>
        <v>1.5980554178699726</v>
      </c>
    </row>
    <row r="12" spans="1:11">
      <c r="A12" s="32">
        <v>2</v>
      </c>
      <c r="B12" s="60">
        <f>Punto2!J29</f>
        <v>12.758554030543193</v>
      </c>
      <c r="C12" s="32">
        <f>Punto2!B12</f>
        <v>30.91</v>
      </c>
      <c r="D12" s="60">
        <f>Punto2!J30</f>
        <v>2.2813005499838246</v>
      </c>
      <c r="E12" s="60">
        <f>Punto2!J31</f>
        <v>2.0231729376078049</v>
      </c>
      <c r="F12" s="29">
        <f>Punto2!F11</f>
        <v>1</v>
      </c>
      <c r="G12" s="33">
        <f>Punto2!F12</f>
        <v>2.0427305475005362</v>
      </c>
    </row>
    <row r="13" spans="1:11">
      <c r="A13" s="32">
        <v>3</v>
      </c>
      <c r="B13" s="60">
        <f>Punto3!J29</f>
        <v>13.633715284521259</v>
      </c>
      <c r="C13" s="32">
        <f>Punto3!B11</f>
        <v>30.91</v>
      </c>
      <c r="D13" s="60">
        <f>Punto3!J30</f>
        <v>2.1476109046012457</v>
      </c>
      <c r="E13" s="60">
        <f>Punto3!J31</f>
        <v>1.8899416420768782</v>
      </c>
      <c r="F13" s="29">
        <f>Punto3!F10</f>
        <v>2</v>
      </c>
      <c r="G13" s="33">
        <f>Punto3!F11</f>
        <v>3.0506608413298149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ATAN(0.9741)*180/PI()</f>
        <v>44.248328072260975</v>
      </c>
      <c r="J16" s="62" t="s">
        <v>2</v>
      </c>
    </row>
    <row r="17" spans="1:12" ht="14.25">
      <c r="H17" s="65" t="s">
        <v>4</v>
      </c>
      <c r="I17" s="67">
        <f>I19</f>
        <v>1.0940000000000001</v>
      </c>
      <c r="J17" s="63" t="s">
        <v>9</v>
      </c>
    </row>
    <row r="19" spans="1:12">
      <c r="H19" s="9">
        <v>0</v>
      </c>
      <c r="I19" s="11">
        <v>1.0940000000000001</v>
      </c>
    </row>
    <row r="20" spans="1:12">
      <c r="H20" s="9">
        <f t="shared" ref="H20:I22" si="0">F11</f>
        <v>0.5</v>
      </c>
      <c r="I20" s="11">
        <f t="shared" si="0"/>
        <v>1.5980554178699726</v>
      </c>
    </row>
    <row r="21" spans="1:12">
      <c r="H21" s="9">
        <f t="shared" si="0"/>
        <v>1</v>
      </c>
      <c r="I21" s="11">
        <f t="shared" si="0"/>
        <v>2.0427305475005362</v>
      </c>
    </row>
    <row r="22" spans="1:12">
      <c r="H22" s="9">
        <f t="shared" si="0"/>
        <v>2</v>
      </c>
      <c r="I22" s="11">
        <f t="shared" si="0"/>
        <v>3.0506608413298149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2010-09-08T20:34:03Z</dcterms:modified>
</cp:coreProperties>
</file>